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8" yWindow="1128" windowWidth="15000" windowHeight="9888"/>
  </bookViews>
  <sheets>
    <sheet name="Přehled" sheetId="2" r:id="rId1"/>
    <sheet name="VST k 30092019" sheetId="3" r:id="rId2"/>
  </sheets>
  <calcPr calcId="145621"/>
</workbook>
</file>

<file path=xl/calcChain.xml><?xml version="1.0" encoding="utf-8"?>
<calcChain xmlns="http://schemas.openxmlformats.org/spreadsheetml/2006/main">
  <c r="G18" i="3" l="1"/>
  <c r="F18" i="3"/>
  <c r="F17" i="3"/>
  <c r="G17" i="3" s="1"/>
  <c r="G16" i="3"/>
  <c r="F16" i="3"/>
  <c r="F15" i="3"/>
  <c r="G15" i="3" s="1"/>
  <c r="G14" i="3"/>
  <c r="F14" i="3"/>
  <c r="F13" i="3"/>
  <c r="G13" i="3" s="1"/>
  <c r="G12" i="3"/>
  <c r="F12" i="3"/>
  <c r="F11" i="3"/>
  <c r="G11" i="3" s="1"/>
  <c r="G10" i="3"/>
  <c r="F10" i="3"/>
  <c r="F9" i="3"/>
  <c r="G9" i="3" s="1"/>
  <c r="G8" i="3"/>
  <c r="F8" i="3"/>
  <c r="F7" i="3"/>
  <c r="G7" i="3" s="1"/>
  <c r="G6" i="3"/>
  <c r="F6" i="3"/>
  <c r="F5" i="3"/>
  <c r="G5" i="3" s="1"/>
  <c r="L17" i="2"/>
  <c r="K17" i="2"/>
  <c r="K18" i="2" s="1"/>
  <c r="J17" i="2"/>
  <c r="I17" i="2"/>
  <c r="H17" i="2"/>
  <c r="G17" i="2"/>
  <c r="G18" i="2" s="1"/>
  <c r="F17" i="2"/>
  <c r="E17" i="2"/>
  <c r="E18" i="2" s="1"/>
  <c r="D17" i="2"/>
  <c r="D18" i="2" s="1"/>
  <c r="C17" i="2"/>
  <c r="M17" i="2" s="1"/>
  <c r="L16" i="2"/>
  <c r="K16" i="2"/>
  <c r="J16" i="2"/>
  <c r="I16" i="2"/>
  <c r="H16" i="2"/>
  <c r="G16" i="2"/>
  <c r="F16" i="2"/>
  <c r="E16" i="2"/>
  <c r="D16" i="2"/>
  <c r="M16" i="2" s="1"/>
  <c r="L15" i="2"/>
  <c r="K15" i="2"/>
  <c r="J15" i="2"/>
  <c r="I15" i="2"/>
  <c r="H15" i="2"/>
  <c r="M15" i="2" s="1"/>
  <c r="G15" i="2"/>
  <c r="B15" i="2"/>
  <c r="L14" i="2"/>
  <c r="K14" i="2"/>
  <c r="J14" i="2"/>
  <c r="I14" i="2"/>
  <c r="H14" i="2"/>
  <c r="M14" i="2" s="1"/>
  <c r="G14" i="2"/>
  <c r="F14" i="2"/>
  <c r="F18" i="2" s="1"/>
  <c r="L13" i="2"/>
  <c r="K13" i="2"/>
  <c r="J13" i="2"/>
  <c r="I13" i="2"/>
  <c r="H13" i="2"/>
  <c r="M13" i="2" s="1"/>
  <c r="G13" i="2"/>
  <c r="B13" i="2"/>
  <c r="L12" i="2"/>
  <c r="L18" i="2" s="1"/>
  <c r="K12" i="2"/>
  <c r="J12" i="2"/>
  <c r="J18" i="2" s="1"/>
  <c r="I12" i="2"/>
  <c r="I18" i="2" s="1"/>
  <c r="H12" i="2"/>
  <c r="H18" i="2" s="1"/>
  <c r="G12" i="2"/>
  <c r="M11" i="2"/>
  <c r="B11" i="2"/>
  <c r="B18" i="2" s="1"/>
  <c r="L9" i="2"/>
  <c r="L10" i="2" s="1"/>
  <c r="K9" i="2"/>
  <c r="J9" i="2"/>
  <c r="I9" i="2"/>
  <c r="H9" i="2"/>
  <c r="H10" i="2" s="1"/>
  <c r="G9" i="2"/>
  <c r="F9" i="2"/>
  <c r="E9" i="2"/>
  <c r="E10" i="2" s="1"/>
  <c r="D9" i="2"/>
  <c r="M9" i="2" s="1"/>
  <c r="C9" i="2"/>
  <c r="C10" i="2" s="1"/>
  <c r="L8" i="2"/>
  <c r="K8" i="2"/>
  <c r="J8" i="2"/>
  <c r="I8" i="2"/>
  <c r="H8" i="2"/>
  <c r="G8" i="2"/>
  <c r="F8" i="2"/>
  <c r="E8" i="2"/>
  <c r="D8" i="2"/>
  <c r="M8" i="2" s="1"/>
  <c r="M7" i="2"/>
  <c r="L7" i="2"/>
  <c r="K7" i="2"/>
  <c r="J7" i="2"/>
  <c r="I7" i="2"/>
  <c r="H7" i="2"/>
  <c r="G7" i="2"/>
  <c r="B7" i="2"/>
  <c r="L6" i="2"/>
  <c r="K6" i="2"/>
  <c r="J6" i="2"/>
  <c r="I6" i="2"/>
  <c r="M6" i="2" s="1"/>
  <c r="H6" i="2"/>
  <c r="G6" i="2"/>
  <c r="F6" i="2"/>
  <c r="F10" i="2" s="1"/>
  <c r="L5" i="2"/>
  <c r="K5" i="2"/>
  <c r="J5" i="2"/>
  <c r="I5" i="2"/>
  <c r="M5" i="2" s="1"/>
  <c r="H5" i="2"/>
  <c r="G5" i="2"/>
  <c r="B5" i="2"/>
  <c r="L4" i="2"/>
  <c r="K4" i="2"/>
  <c r="K10" i="2" s="1"/>
  <c r="J4" i="2"/>
  <c r="J10" i="2" s="1"/>
  <c r="I4" i="2"/>
  <c r="I10" i="2" s="1"/>
  <c r="H4" i="2"/>
  <c r="G4" i="2"/>
  <c r="G10" i="2" s="1"/>
  <c r="B4" i="2"/>
  <c r="B10" i="2" s="1"/>
  <c r="M4" i="2" l="1"/>
  <c r="D10" i="2"/>
  <c r="C18" i="2"/>
  <c r="M12" i="2"/>
</calcChain>
</file>

<file path=xl/comments1.xml><?xml version="1.0" encoding="utf-8"?>
<comments xmlns="http://schemas.openxmlformats.org/spreadsheetml/2006/main">
  <authors>
    <author>Klímová Dana</author>
  </authors>
  <commentList>
    <comment ref="G7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</commentList>
</comments>
</file>

<file path=xl/sharedStrings.xml><?xml version="1.0" encoding="utf-8"?>
<sst xmlns="http://schemas.openxmlformats.org/spreadsheetml/2006/main" count="282" uniqueCount="121">
  <si>
    <t>11103</t>
  </si>
  <si>
    <t>JVS117003</t>
  </si>
  <si>
    <t>Útvar</t>
  </si>
  <si>
    <t>Zůstatková cena</t>
  </si>
  <si>
    <t>Název</t>
  </si>
  <si>
    <t>Centrální dispečink-VST 5.1.K</t>
  </si>
  <si>
    <t>1110320</t>
  </si>
  <si>
    <t>Systém měření na vodovodech VST 3.1.V</t>
  </si>
  <si>
    <t>Poslední plánovaný odpis</t>
  </si>
  <si>
    <t>012190</t>
  </si>
  <si>
    <t>Křiklán Milan</t>
  </si>
  <si>
    <t>1110310</t>
  </si>
  <si>
    <t>06290385</t>
  </si>
  <si>
    <t>zak.1110308J00004</t>
  </si>
  <si>
    <t>10</t>
  </si>
  <si>
    <t>Zakázka</t>
  </si>
  <si>
    <t>INV Smluvní</t>
  </si>
  <si>
    <t>C10/0271</t>
  </si>
  <si>
    <t>C10/0435</t>
  </si>
  <si>
    <t>zak.1110308J00004,14</t>
  </si>
  <si>
    <t>zak.1110308J00015</t>
  </si>
  <si>
    <t>Centrální dispečink-VST 5.1.V</t>
  </si>
  <si>
    <t>C003798</t>
  </si>
  <si>
    <t>zak.1110308J00003</t>
  </si>
  <si>
    <t>21</t>
  </si>
  <si>
    <t>C10/0356</t>
  </si>
  <si>
    <t>Investice smluvní</t>
  </si>
  <si>
    <t>C10/0486</t>
  </si>
  <si>
    <t>Software-SI,36 měsíců,20 let</t>
  </si>
  <si>
    <t>zak.1110308J00001</t>
  </si>
  <si>
    <t>SW-Systém řízení údržby VST-IS-5.2.V</t>
  </si>
  <si>
    <t>06280080</t>
  </si>
  <si>
    <t>C10/0464</t>
  </si>
  <si>
    <t>C10/0272</t>
  </si>
  <si>
    <t>Zodpovědná osoba</t>
  </si>
  <si>
    <t>zak.1110308J00014</t>
  </si>
  <si>
    <t>C10/0465</t>
  </si>
  <si>
    <t>PD-Systém monitorování ČOV VST 4.3 K</t>
  </si>
  <si>
    <t>Sam.mov.věci,soubory-SI,1sk(3roky),20let</t>
  </si>
  <si>
    <t>JVS014004</t>
  </si>
  <si>
    <t>VST-systém měření na stokové síti</t>
  </si>
  <si>
    <t>DNIM-SI</t>
  </si>
  <si>
    <t>zak.1110308J00010</t>
  </si>
  <si>
    <t>Systém redukce tlaku VST 3.2.V</t>
  </si>
  <si>
    <t>SW Centrální dispečink-VST 5.1</t>
  </si>
  <si>
    <t>C10/0463</t>
  </si>
  <si>
    <t>Systém monitorování ČS OV-VST 4.2.K</t>
  </si>
  <si>
    <t>zak.1110308J00002</t>
  </si>
  <si>
    <t>Kotek Miloš</t>
  </si>
  <si>
    <t>Měsíční odpis</t>
  </si>
  <si>
    <t>DDLNM-SI,V,20 let</t>
  </si>
  <si>
    <t>Systém lokální identifikace VST 3.3 V</t>
  </si>
  <si>
    <t>Systém lokální identifikace VST 3.3 K</t>
  </si>
  <si>
    <t>zak.1110308J00009</t>
  </si>
  <si>
    <t>58.29.1</t>
  </si>
  <si>
    <t>61000101/103</t>
  </si>
  <si>
    <t>1110321</t>
  </si>
  <si>
    <t>013191</t>
  </si>
  <si>
    <t>C10/0487</t>
  </si>
  <si>
    <t>JVS011007</t>
  </si>
  <si>
    <t>zak.1110308J00012</t>
  </si>
  <si>
    <t>20</t>
  </si>
  <si>
    <t>C10/0462</t>
  </si>
  <si>
    <t>022191</t>
  </si>
  <si>
    <t>C10/0436</t>
  </si>
  <si>
    <t>26.51</t>
  </si>
  <si>
    <t>zak.1110308J00005</t>
  </si>
  <si>
    <t>zak.1110308J00011</t>
  </si>
  <si>
    <t>SW-Systém řízení údržby VST-IS-5.2.K</t>
  </si>
  <si>
    <t>C10/0197</t>
  </si>
  <si>
    <t>SW-smluvní investice v oblasti ZIS</t>
  </si>
  <si>
    <t>zak.1110308J00016</t>
  </si>
  <si>
    <t>C10/0198</t>
  </si>
  <si>
    <t>zak.1110308J00006</t>
  </si>
  <si>
    <t>Dokončené smluvní investice a jejich odpisy za hospodářský rok (Kč)</t>
  </si>
  <si>
    <t>Pořiz. hodnota</t>
  </si>
  <si>
    <t>10.2011 - 9.2012</t>
  </si>
  <si>
    <t>10.2012 - 9.2013</t>
  </si>
  <si>
    <t>10.2013 - 9.2014</t>
  </si>
  <si>
    <t>10.2014 - 9.2015</t>
  </si>
  <si>
    <t>10.2015 - 9.2016</t>
  </si>
  <si>
    <t>10.2016 - 9.2017</t>
  </si>
  <si>
    <t>10.2017 - 9.2018</t>
  </si>
  <si>
    <t>10.2018 - 9.2019</t>
  </si>
  <si>
    <t>10.2019 - 9.2020</t>
  </si>
  <si>
    <t>10.2020 - 9.2021</t>
  </si>
  <si>
    <t>celkem odepsáno</t>
  </si>
  <si>
    <t>V - Systém měření na vodovodech</t>
  </si>
  <si>
    <t>-</t>
  </si>
  <si>
    <t>V - Systém redukce tlaku</t>
  </si>
  <si>
    <t>V - Systém lokákální identifikace</t>
  </si>
  <si>
    <t>V - Centrální dispečink</t>
  </si>
  <si>
    <t>V - Systém řízení údržby</t>
  </si>
  <si>
    <t>V - ZIS - GIS</t>
  </si>
  <si>
    <t>Celkem roční odpisy v kalkulaci - vodné</t>
  </si>
  <si>
    <t>K - Systém měření na stokové síti</t>
  </si>
  <si>
    <t>K - Systém monitorování čerpacích stanic OV</t>
  </si>
  <si>
    <t>K - Systém monitorování ČOV</t>
  </si>
  <si>
    <t>K - Systém lokákální identifikace</t>
  </si>
  <si>
    <t>K - Centrální dispečink</t>
  </si>
  <si>
    <t>K - Systém řízení údržby</t>
  </si>
  <si>
    <t>K - ZIS - GIS</t>
  </si>
  <si>
    <t>Celkem roční odpisy v kalkulaci - stočné</t>
  </si>
  <si>
    <t>ČEVAK a.s.</t>
  </si>
  <si>
    <t>Inv.číslo</t>
  </si>
  <si>
    <t>Datum zařazení</t>
  </si>
  <si>
    <t>Pořizovací cena</t>
  </si>
  <si>
    <t>Účet</t>
  </si>
  <si>
    <t>Oprávky</t>
  </si>
  <si>
    <t>Roční plán odpisů</t>
  </si>
  <si>
    <t>Činnost</t>
  </si>
  <si>
    <t>Os.číslo</t>
  </si>
  <si>
    <t>Místnost</t>
  </si>
  <si>
    <t>Název místnosti</t>
  </si>
  <si>
    <t>CZ-CPA</t>
  </si>
  <si>
    <t>Ev.skupina</t>
  </si>
  <si>
    <t>Název evidenční skupiny</t>
  </si>
  <si>
    <t>Poznámka</t>
  </si>
  <si>
    <t>TA-AB/Křiklán</t>
  </si>
  <si>
    <t>Přehled smluvních investic VST</t>
  </si>
  <si>
    <t>Seznam smluvních investic VST ke dni 30.9.2019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</si>
</sst>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sz val="8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rgb="FF000000"/>
      <name val="Verdana"/>
      <family val="2"/>
      <charset val="238"/>
    </font>
    <font>
      <i/>
      <sz val="10"/>
      <name val="Verdana"/>
      <family val="2"/>
      <charset val="238"/>
    </font>
    <font>
      <sz val="10"/>
      <name val="Verdana"/>
      <family val="2"/>
      <charset val="238"/>
    </font>
    <font>
      <b/>
      <sz val="14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6" fillId="0" borderId="0" xfId="2" applyFont="1"/>
    <xf numFmtId="4" fontId="6" fillId="0" borderId="0" xfId="2" applyNumberFormat="1" applyFon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right"/>
    </xf>
    <xf numFmtId="3" fontId="9" fillId="0" borderId="1" xfId="0" applyNumberFormat="1" applyFont="1" applyBorder="1"/>
    <xf numFmtId="3" fontId="9" fillId="4" borderId="1" xfId="0" applyNumberFormat="1" applyFont="1" applyFill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3" fontId="8" fillId="5" borderId="1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9" fillId="0" borderId="1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left" vertical="center" wrapText="1"/>
    </xf>
    <xf numFmtId="0" fontId="11" fillId="0" borderId="0" xfId="2" applyFont="1"/>
    <xf numFmtId="0" fontId="12" fillId="0" borderId="0" xfId="2" applyFont="1"/>
    <xf numFmtId="14" fontId="12" fillId="0" borderId="0" xfId="2" applyNumberFormat="1" applyFont="1"/>
    <xf numFmtId="4" fontId="12" fillId="0" borderId="0" xfId="2" applyNumberFormat="1" applyFont="1"/>
    <xf numFmtId="0" fontId="13" fillId="0" borderId="0" xfId="2" applyFont="1"/>
    <xf numFmtId="0" fontId="5" fillId="0" borderId="0" xfId="2" applyFont="1"/>
    <xf numFmtId="0" fontId="5" fillId="2" borderId="0" xfId="2" applyFont="1" applyFill="1"/>
    <xf numFmtId="14" fontId="5" fillId="0" borderId="0" xfId="2" applyNumberFormat="1" applyFont="1"/>
    <xf numFmtId="4" fontId="5" fillId="2" borderId="0" xfId="2" applyNumberFormat="1" applyFont="1" applyFill="1"/>
    <xf numFmtId="4" fontId="5" fillId="0" borderId="0" xfId="2" applyNumberFormat="1" applyFont="1"/>
    <xf numFmtId="0" fontId="6" fillId="0" borderId="0" xfId="2" applyFont="1" applyFill="1"/>
    <xf numFmtId="0" fontId="6" fillId="2" borderId="0" xfId="2" applyFont="1" applyFill="1"/>
    <xf numFmtId="14" fontId="6" fillId="0" borderId="0" xfId="2" applyNumberFormat="1" applyFont="1" applyFill="1" applyAlignment="1">
      <alignment horizontal="right"/>
    </xf>
    <xf numFmtId="4" fontId="6" fillId="2" borderId="0" xfId="2" applyNumberFormat="1" applyFont="1" applyFill="1"/>
    <xf numFmtId="4" fontId="6" fillId="0" borderId="0" xfId="2" applyNumberFormat="1" applyFont="1" applyFill="1"/>
    <xf numFmtId="14" fontId="6" fillId="0" borderId="0" xfId="2" applyNumberFormat="1" applyFont="1" applyAlignment="1">
      <alignment horizontal="right"/>
    </xf>
  </cellXfs>
  <cellStyles count="3">
    <cellStyle name="Normal" xfId="1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0"/>
  <sheetViews>
    <sheetView tabSelected="1" topLeftCell="A5" workbookViewId="0">
      <selection activeCell="P13" sqref="P13"/>
    </sheetView>
  </sheetViews>
  <sheetFormatPr defaultRowHeight="13.8" outlineLevelCol="1" x14ac:dyDescent="0.25"/>
  <cols>
    <col min="1" max="1" width="41" style="3" customWidth="1"/>
    <col min="2" max="2" width="13.59765625" style="3" customWidth="1"/>
    <col min="3" max="9" width="9" style="3" hidden="1" customWidth="1" outlineLevel="1"/>
    <col min="10" max="10" width="11.5" style="3" customWidth="1" collapsed="1"/>
    <col min="11" max="13" width="9" style="3" hidden="1" customWidth="1" outlineLevel="1"/>
    <col min="14" max="14" width="8.796875" style="3" collapsed="1"/>
    <col min="15" max="16384" width="8.796875" style="3"/>
  </cols>
  <sheetData>
    <row r="1" spans="1:13" x14ac:dyDescent="0.25">
      <c r="A1" s="12" t="s">
        <v>119</v>
      </c>
    </row>
    <row r="3" spans="1:13" ht="37.799999999999997" x14ac:dyDescent="0.25">
      <c r="A3" s="4" t="s">
        <v>74</v>
      </c>
      <c r="B3" s="4" t="s">
        <v>75</v>
      </c>
      <c r="C3" s="4" t="s">
        <v>76</v>
      </c>
      <c r="D3" s="4" t="s">
        <v>77</v>
      </c>
      <c r="E3" s="4" t="s">
        <v>78</v>
      </c>
      <c r="F3" s="4" t="s">
        <v>79</v>
      </c>
      <c r="G3" s="4" t="s">
        <v>80</v>
      </c>
      <c r="H3" s="4" t="s">
        <v>81</v>
      </c>
      <c r="I3" s="4" t="s">
        <v>82</v>
      </c>
      <c r="J3" s="4" t="s">
        <v>83</v>
      </c>
      <c r="K3" s="4" t="s">
        <v>84</v>
      </c>
      <c r="L3" s="4" t="s">
        <v>85</v>
      </c>
      <c r="M3" s="5" t="s">
        <v>86</v>
      </c>
    </row>
    <row r="4" spans="1:13" ht="23.4" customHeight="1" x14ac:dyDescent="0.25">
      <c r="A4" s="13" t="s">
        <v>87</v>
      </c>
      <c r="B4" s="8">
        <f>4848058</f>
        <v>4848058</v>
      </c>
      <c r="C4" s="9" t="s">
        <v>88</v>
      </c>
      <c r="D4" s="9" t="s">
        <v>88</v>
      </c>
      <c r="E4" s="9" t="s">
        <v>88</v>
      </c>
      <c r="F4" s="9" t="s">
        <v>88</v>
      </c>
      <c r="G4" s="6">
        <f>10*20201</f>
        <v>202010</v>
      </c>
      <c r="H4" s="6">
        <f>12*20201</f>
        <v>242412</v>
      </c>
      <c r="I4" s="6">
        <f t="shared" ref="I4:L4" si="0">12*20201</f>
        <v>242412</v>
      </c>
      <c r="J4" s="6">
        <f t="shared" si="0"/>
        <v>242412</v>
      </c>
      <c r="K4" s="6">
        <f t="shared" si="0"/>
        <v>242412</v>
      </c>
      <c r="L4" s="6">
        <f t="shared" si="0"/>
        <v>242412</v>
      </c>
      <c r="M4" s="7">
        <f t="shared" ref="M4:M9" si="1">SUM(C4:L4)</f>
        <v>1414070</v>
      </c>
    </row>
    <row r="5" spans="1:13" ht="23.4" customHeight="1" x14ac:dyDescent="0.25">
      <c r="A5" s="13" t="s">
        <v>89</v>
      </c>
      <c r="B5" s="8">
        <f>2551780</f>
        <v>2551780</v>
      </c>
      <c r="C5" s="9" t="s">
        <v>88</v>
      </c>
      <c r="D5" s="9" t="s">
        <v>88</v>
      </c>
      <c r="E5" s="9" t="s">
        <v>88</v>
      </c>
      <c r="F5" s="9" t="s">
        <v>88</v>
      </c>
      <c r="G5" s="6">
        <f>10*10633</f>
        <v>106330</v>
      </c>
      <c r="H5" s="6">
        <f>12*10633</f>
        <v>127596</v>
      </c>
      <c r="I5" s="6">
        <f t="shared" ref="I5:L5" si="2">12*10633</f>
        <v>127596</v>
      </c>
      <c r="J5" s="6">
        <f t="shared" si="2"/>
        <v>127596</v>
      </c>
      <c r="K5" s="6">
        <f t="shared" si="2"/>
        <v>127596</v>
      </c>
      <c r="L5" s="6">
        <f t="shared" si="2"/>
        <v>127596</v>
      </c>
      <c r="M5" s="7">
        <f t="shared" si="1"/>
        <v>744310</v>
      </c>
    </row>
    <row r="6" spans="1:13" ht="23.4" customHeight="1" x14ac:dyDescent="0.25">
      <c r="A6" s="13" t="s">
        <v>90</v>
      </c>
      <c r="B6" s="8">
        <v>643662</v>
      </c>
      <c r="C6" s="9" t="s">
        <v>88</v>
      </c>
      <c r="D6" s="9" t="s">
        <v>88</v>
      </c>
      <c r="E6" s="9" t="s">
        <v>88</v>
      </c>
      <c r="F6" s="9">
        <f>3*2682</f>
        <v>8046</v>
      </c>
      <c r="G6" s="9">
        <f>12*2682</f>
        <v>32184</v>
      </c>
      <c r="H6" s="9">
        <f t="shared" ref="H6:L6" si="3">12*2682</f>
        <v>32184</v>
      </c>
      <c r="I6" s="6">
        <f t="shared" si="3"/>
        <v>32184</v>
      </c>
      <c r="J6" s="9">
        <f t="shared" si="3"/>
        <v>32184</v>
      </c>
      <c r="K6" s="9">
        <f t="shared" si="3"/>
        <v>32184</v>
      </c>
      <c r="L6" s="9">
        <f t="shared" si="3"/>
        <v>32184</v>
      </c>
      <c r="M6" s="7">
        <f t="shared" si="1"/>
        <v>201150</v>
      </c>
    </row>
    <row r="7" spans="1:13" ht="23.4" customHeight="1" x14ac:dyDescent="0.25">
      <c r="A7" s="13" t="s">
        <v>91</v>
      </c>
      <c r="B7" s="8">
        <f>1481269+1053904/2</f>
        <v>2008221</v>
      </c>
      <c r="C7" s="9" t="s">
        <v>88</v>
      </c>
      <c r="D7" s="9" t="s">
        <v>88</v>
      </c>
      <c r="E7" s="9" t="s">
        <v>88</v>
      </c>
      <c r="F7" s="9" t="s">
        <v>88</v>
      </c>
      <c r="G7" s="9">
        <f>(6172*12)+((4392*12)/2)</f>
        <v>100416</v>
      </c>
      <c r="H7" s="9">
        <f t="shared" ref="H7:L7" si="4">(6172*12)+((4392*12)/2)</f>
        <v>100416</v>
      </c>
      <c r="I7" s="6">
        <f t="shared" si="4"/>
        <v>100416</v>
      </c>
      <c r="J7" s="9">
        <f t="shared" si="4"/>
        <v>100416</v>
      </c>
      <c r="K7" s="9">
        <f t="shared" si="4"/>
        <v>100416</v>
      </c>
      <c r="L7" s="9">
        <f t="shared" si="4"/>
        <v>100416</v>
      </c>
      <c r="M7" s="7">
        <f t="shared" si="1"/>
        <v>602496</v>
      </c>
    </row>
    <row r="8" spans="1:13" ht="23.4" customHeight="1" x14ac:dyDescent="0.25">
      <c r="A8" s="13" t="s">
        <v>92</v>
      </c>
      <c r="B8" s="8">
        <v>1090493.3799999999</v>
      </c>
      <c r="C8" s="9" t="s">
        <v>88</v>
      </c>
      <c r="D8" s="9">
        <f>3*4544</f>
        <v>13632</v>
      </c>
      <c r="E8" s="9">
        <f>12*4544</f>
        <v>54528</v>
      </c>
      <c r="F8" s="9">
        <f t="shared" ref="F8:L8" si="5">12*4544</f>
        <v>54528</v>
      </c>
      <c r="G8" s="9">
        <f t="shared" si="5"/>
        <v>54528</v>
      </c>
      <c r="H8" s="9">
        <f t="shared" si="5"/>
        <v>54528</v>
      </c>
      <c r="I8" s="6">
        <f t="shared" si="5"/>
        <v>54528</v>
      </c>
      <c r="J8" s="9">
        <f t="shared" si="5"/>
        <v>54528</v>
      </c>
      <c r="K8" s="9">
        <f t="shared" si="5"/>
        <v>54528</v>
      </c>
      <c r="L8" s="9">
        <f t="shared" si="5"/>
        <v>54528</v>
      </c>
      <c r="M8" s="7">
        <f t="shared" si="1"/>
        <v>449856</v>
      </c>
    </row>
    <row r="9" spans="1:13" ht="23.4" customHeight="1" x14ac:dyDescent="0.25">
      <c r="A9" s="13" t="s">
        <v>93</v>
      </c>
      <c r="B9" s="8">
        <v>327357.11</v>
      </c>
      <c r="C9" s="9">
        <f>2*1364</f>
        <v>2728</v>
      </c>
      <c r="D9" s="9">
        <f>12*1364</f>
        <v>16368</v>
      </c>
      <c r="E9" s="9">
        <f t="shared" ref="E9:L9" si="6">12*1364</f>
        <v>16368</v>
      </c>
      <c r="F9" s="9">
        <f t="shared" si="6"/>
        <v>16368</v>
      </c>
      <c r="G9" s="9">
        <f t="shared" si="6"/>
        <v>16368</v>
      </c>
      <c r="H9" s="9">
        <f t="shared" si="6"/>
        <v>16368</v>
      </c>
      <c r="I9" s="6">
        <f t="shared" si="6"/>
        <v>16368</v>
      </c>
      <c r="J9" s="9">
        <f t="shared" si="6"/>
        <v>16368</v>
      </c>
      <c r="K9" s="9">
        <f t="shared" si="6"/>
        <v>16368</v>
      </c>
      <c r="L9" s="9">
        <f t="shared" si="6"/>
        <v>16368</v>
      </c>
      <c r="M9" s="7">
        <f t="shared" si="1"/>
        <v>150040</v>
      </c>
    </row>
    <row r="10" spans="1:13" ht="20.399999999999999" customHeight="1" x14ac:dyDescent="0.25">
      <c r="A10" s="14" t="s">
        <v>94</v>
      </c>
      <c r="B10" s="10">
        <f>SUM(B4:B9)</f>
        <v>11469571.489999998</v>
      </c>
      <c r="C10" s="10">
        <f>SUM(C4:C9)</f>
        <v>2728</v>
      </c>
      <c r="D10" s="10">
        <f t="shared" ref="D10:L10" si="7">SUM(D4:D9)</f>
        <v>30000</v>
      </c>
      <c r="E10" s="10">
        <f t="shared" si="7"/>
        <v>70896</v>
      </c>
      <c r="F10" s="10">
        <f t="shared" si="7"/>
        <v>78942</v>
      </c>
      <c r="G10" s="10">
        <f t="shared" si="7"/>
        <v>511836</v>
      </c>
      <c r="H10" s="10">
        <f t="shared" si="7"/>
        <v>573504</v>
      </c>
      <c r="I10" s="10">
        <f t="shared" si="7"/>
        <v>573504</v>
      </c>
      <c r="J10" s="10">
        <f t="shared" si="7"/>
        <v>573504</v>
      </c>
      <c r="K10" s="10">
        <f t="shared" si="7"/>
        <v>573504</v>
      </c>
      <c r="L10" s="10">
        <f t="shared" si="7"/>
        <v>573504</v>
      </c>
      <c r="M10" s="11"/>
    </row>
    <row r="11" spans="1:13" ht="22.8" customHeight="1" x14ac:dyDescent="0.25">
      <c r="A11" s="13" t="s">
        <v>95</v>
      </c>
      <c r="B11" s="8">
        <f>4135226</f>
        <v>4135226</v>
      </c>
      <c r="C11" s="9" t="s">
        <v>88</v>
      </c>
      <c r="D11" s="9" t="s">
        <v>88</v>
      </c>
      <c r="E11" s="6">
        <v>17231</v>
      </c>
      <c r="F11" s="9">
        <v>206772</v>
      </c>
      <c r="G11" s="9">
        <v>206772</v>
      </c>
      <c r="H11" s="9">
        <v>206772</v>
      </c>
      <c r="I11" s="6">
        <v>206772</v>
      </c>
      <c r="J11" s="9">
        <v>206772</v>
      </c>
      <c r="K11" s="9">
        <v>206772</v>
      </c>
      <c r="L11" s="9">
        <v>206772</v>
      </c>
      <c r="M11" s="7">
        <f t="shared" ref="M11:M17" si="8">SUM(C11:L11)</f>
        <v>1464635</v>
      </c>
    </row>
    <row r="12" spans="1:13" ht="22.8" customHeight="1" x14ac:dyDescent="0.25">
      <c r="A12" s="13" t="s">
        <v>96</v>
      </c>
      <c r="B12" s="8">
        <v>299711</v>
      </c>
      <c r="C12" s="9" t="s">
        <v>88</v>
      </c>
      <c r="D12" s="9" t="s">
        <v>88</v>
      </c>
      <c r="E12" s="9" t="s">
        <v>88</v>
      </c>
      <c r="F12" s="9" t="s">
        <v>88</v>
      </c>
      <c r="G12" s="9">
        <f>12*1249</f>
        <v>14988</v>
      </c>
      <c r="H12" s="9">
        <f t="shared" ref="H12:L12" si="9">12*1249</f>
        <v>14988</v>
      </c>
      <c r="I12" s="6">
        <f t="shared" si="9"/>
        <v>14988</v>
      </c>
      <c r="J12" s="9">
        <f t="shared" si="9"/>
        <v>14988</v>
      </c>
      <c r="K12" s="9">
        <f t="shared" si="9"/>
        <v>14988</v>
      </c>
      <c r="L12" s="9">
        <f t="shared" si="9"/>
        <v>14988</v>
      </c>
      <c r="M12" s="7">
        <f t="shared" si="8"/>
        <v>89928</v>
      </c>
    </row>
    <row r="13" spans="1:13" ht="22.8" customHeight="1" x14ac:dyDescent="0.25">
      <c r="A13" s="13" t="s">
        <v>97</v>
      </c>
      <c r="B13" s="8">
        <f>14400</f>
        <v>14400</v>
      </c>
      <c r="C13" s="9" t="s">
        <v>88</v>
      </c>
      <c r="D13" s="9" t="s">
        <v>88</v>
      </c>
      <c r="E13" s="9" t="s">
        <v>88</v>
      </c>
      <c r="F13" s="9" t="s">
        <v>88</v>
      </c>
      <c r="G13" s="6">
        <f>10*60</f>
        <v>600</v>
      </c>
      <c r="H13" s="9">
        <f>12*60</f>
        <v>720</v>
      </c>
      <c r="I13" s="6">
        <f t="shared" ref="I13:L13" si="10">12*60</f>
        <v>720</v>
      </c>
      <c r="J13" s="9">
        <f t="shared" si="10"/>
        <v>720</v>
      </c>
      <c r="K13" s="9">
        <f t="shared" si="10"/>
        <v>720</v>
      </c>
      <c r="L13" s="9">
        <f t="shared" si="10"/>
        <v>720</v>
      </c>
      <c r="M13" s="7">
        <f t="shared" si="8"/>
        <v>4200</v>
      </c>
    </row>
    <row r="14" spans="1:13" ht="22.8" customHeight="1" x14ac:dyDescent="0.25">
      <c r="A14" s="13" t="s">
        <v>98</v>
      </c>
      <c r="B14" s="8">
        <v>643662</v>
      </c>
      <c r="C14" s="9" t="s">
        <v>88</v>
      </c>
      <c r="D14" s="9" t="s">
        <v>88</v>
      </c>
      <c r="E14" s="9" t="s">
        <v>88</v>
      </c>
      <c r="F14" s="9">
        <f>3*2682</f>
        <v>8046</v>
      </c>
      <c r="G14" s="9">
        <f>12*2682</f>
        <v>32184</v>
      </c>
      <c r="H14" s="9">
        <f t="shared" ref="H14:L14" si="11">12*2682</f>
        <v>32184</v>
      </c>
      <c r="I14" s="6">
        <f t="shared" si="11"/>
        <v>32184</v>
      </c>
      <c r="J14" s="9">
        <f t="shared" si="11"/>
        <v>32184</v>
      </c>
      <c r="K14" s="9">
        <f t="shared" si="11"/>
        <v>32184</v>
      </c>
      <c r="L14" s="9">
        <f t="shared" si="11"/>
        <v>32184</v>
      </c>
      <c r="M14" s="7">
        <f t="shared" si="8"/>
        <v>201150</v>
      </c>
    </row>
    <row r="15" spans="1:13" ht="22.8" customHeight="1" x14ac:dyDescent="0.25">
      <c r="A15" s="13" t="s">
        <v>99</v>
      </c>
      <c r="B15" s="8">
        <f>1481269+1053904/2</f>
        <v>2008221</v>
      </c>
      <c r="C15" s="9" t="s">
        <v>88</v>
      </c>
      <c r="D15" s="9" t="s">
        <v>88</v>
      </c>
      <c r="E15" s="9" t="s">
        <v>88</v>
      </c>
      <c r="F15" s="9" t="s">
        <v>88</v>
      </c>
      <c r="G15" s="9">
        <f>(6172*12)+((4392*12)/2)</f>
        <v>100416</v>
      </c>
      <c r="H15" s="9">
        <f t="shared" ref="H15:L15" si="12">(6172*12)+((4392*12)/2)</f>
        <v>100416</v>
      </c>
      <c r="I15" s="6">
        <f t="shared" si="12"/>
        <v>100416</v>
      </c>
      <c r="J15" s="9">
        <f t="shared" si="12"/>
        <v>100416</v>
      </c>
      <c r="K15" s="9">
        <f t="shared" si="12"/>
        <v>100416</v>
      </c>
      <c r="L15" s="9">
        <f t="shared" si="12"/>
        <v>100416</v>
      </c>
      <c r="M15" s="7">
        <f t="shared" si="8"/>
        <v>602496</v>
      </c>
    </row>
    <row r="16" spans="1:13" ht="22.8" customHeight="1" x14ac:dyDescent="0.25">
      <c r="A16" s="13" t="s">
        <v>100</v>
      </c>
      <c r="B16" s="8">
        <v>1090493.3799999999</v>
      </c>
      <c r="C16" s="9" t="s">
        <v>88</v>
      </c>
      <c r="D16" s="9">
        <f>3*4544</f>
        <v>13632</v>
      </c>
      <c r="E16" s="9">
        <f>12*4544</f>
        <v>54528</v>
      </c>
      <c r="F16" s="9">
        <f t="shared" ref="F16:L16" si="13">12*4544</f>
        <v>54528</v>
      </c>
      <c r="G16" s="9">
        <f t="shared" si="13"/>
        <v>54528</v>
      </c>
      <c r="H16" s="9">
        <f t="shared" si="13"/>
        <v>54528</v>
      </c>
      <c r="I16" s="6">
        <f t="shared" si="13"/>
        <v>54528</v>
      </c>
      <c r="J16" s="9">
        <f t="shared" si="13"/>
        <v>54528</v>
      </c>
      <c r="K16" s="9">
        <f t="shared" si="13"/>
        <v>54528</v>
      </c>
      <c r="L16" s="9">
        <f t="shared" si="13"/>
        <v>54528</v>
      </c>
      <c r="M16" s="7">
        <f t="shared" si="8"/>
        <v>449856</v>
      </c>
    </row>
    <row r="17" spans="1:13" ht="22.8" customHeight="1" x14ac:dyDescent="0.25">
      <c r="A17" s="13" t="s">
        <v>101</v>
      </c>
      <c r="B17" s="8">
        <v>327357.11</v>
      </c>
      <c r="C17" s="9">
        <f>2*1364</f>
        <v>2728</v>
      </c>
      <c r="D17" s="9">
        <f>12*1364</f>
        <v>16368</v>
      </c>
      <c r="E17" s="9">
        <f t="shared" ref="E17:L17" si="14">12*1364</f>
        <v>16368</v>
      </c>
      <c r="F17" s="9">
        <f t="shared" si="14"/>
        <v>16368</v>
      </c>
      <c r="G17" s="9">
        <f t="shared" si="14"/>
        <v>16368</v>
      </c>
      <c r="H17" s="9">
        <f t="shared" si="14"/>
        <v>16368</v>
      </c>
      <c r="I17" s="6">
        <f t="shared" si="14"/>
        <v>16368</v>
      </c>
      <c r="J17" s="9">
        <f t="shared" si="14"/>
        <v>16368</v>
      </c>
      <c r="K17" s="9">
        <f t="shared" si="14"/>
        <v>16368</v>
      </c>
      <c r="L17" s="9">
        <f t="shared" si="14"/>
        <v>16368</v>
      </c>
      <c r="M17" s="7">
        <f t="shared" si="8"/>
        <v>150040</v>
      </c>
    </row>
    <row r="18" spans="1:13" ht="21.6" customHeight="1" x14ac:dyDescent="0.25">
      <c r="A18" s="14" t="s">
        <v>102</v>
      </c>
      <c r="B18" s="10">
        <f>SUM(B11:B17)</f>
        <v>8519070.4900000002</v>
      </c>
      <c r="C18" s="10">
        <f>SUM(C11:C17)</f>
        <v>2728</v>
      </c>
      <c r="D18" s="10">
        <f t="shared" ref="D18:L18" si="15">SUM(D11:D17)</f>
        <v>30000</v>
      </c>
      <c r="E18" s="10">
        <f t="shared" si="15"/>
        <v>88127</v>
      </c>
      <c r="F18" s="10">
        <f t="shared" si="15"/>
        <v>285714</v>
      </c>
      <c r="G18" s="10">
        <f t="shared" si="15"/>
        <v>425856</v>
      </c>
      <c r="H18" s="10">
        <f t="shared" si="15"/>
        <v>425976</v>
      </c>
      <c r="I18" s="10">
        <f t="shared" si="15"/>
        <v>425976</v>
      </c>
      <c r="J18" s="10">
        <f t="shared" si="15"/>
        <v>425976</v>
      </c>
      <c r="K18" s="10">
        <f t="shared" si="15"/>
        <v>425976</v>
      </c>
      <c r="L18" s="10">
        <f t="shared" si="15"/>
        <v>425976</v>
      </c>
      <c r="M18" s="11"/>
    </row>
    <row r="19" spans="1:13" ht="21.6" customHeight="1" x14ac:dyDescent="0.25"/>
    <row r="20" spans="1:13" ht="21.6" customHeight="1" x14ac:dyDescent="0.25"/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&amp;LVST - Příloha č.7  Roční Zprávy o provozování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workbookViewId="0">
      <selection activeCell="B30" sqref="B30"/>
    </sheetView>
  </sheetViews>
  <sheetFormatPr defaultColWidth="9" defaultRowHeight="12.6" x14ac:dyDescent="0.2"/>
  <cols>
    <col min="1" max="1" width="9" style="16"/>
    <col min="2" max="2" width="32" style="16" customWidth="1"/>
    <col min="3" max="3" width="10.8984375" style="17" bestFit="1" customWidth="1"/>
    <col min="4" max="4" width="15.3984375" style="18" customWidth="1"/>
    <col min="5" max="5" width="6.3984375" style="16" customWidth="1"/>
    <col min="6" max="6" width="12.59765625" style="18" bestFit="1" customWidth="1"/>
    <col min="7" max="7" width="13.59765625" style="18" customWidth="1"/>
    <col min="8" max="8" width="10.59765625" style="18" customWidth="1"/>
    <col min="9" max="9" width="13.69921875" style="18" customWidth="1"/>
    <col min="10" max="10" width="5.3984375" style="16" customWidth="1"/>
    <col min="11" max="11" width="6.3984375" style="16" customWidth="1"/>
    <col min="12" max="12" width="6.69921875" style="16" customWidth="1"/>
    <col min="13" max="13" width="9" style="16"/>
    <col min="14" max="14" width="14" style="16" customWidth="1"/>
    <col min="15" max="15" width="11.3984375" style="16" customWidth="1"/>
    <col min="16" max="16" width="13.19921875" style="16" customWidth="1"/>
    <col min="17" max="17" width="9" style="16"/>
    <col min="18" max="18" width="9.09765625" style="16" customWidth="1"/>
    <col min="19" max="19" width="31.5" style="16" customWidth="1"/>
    <col min="20" max="20" width="17.3984375" style="16" customWidth="1"/>
    <col min="21" max="21" width="18.8984375" style="17" customWidth="1"/>
    <col min="22" max="16384" width="9" style="16"/>
  </cols>
  <sheetData>
    <row r="1" spans="1:21" x14ac:dyDescent="0.2">
      <c r="A1" s="15" t="s">
        <v>103</v>
      </c>
    </row>
    <row r="2" spans="1:21" ht="17.399999999999999" x14ac:dyDescent="0.3">
      <c r="A2" s="19" t="s">
        <v>120</v>
      </c>
    </row>
    <row r="4" spans="1:21" s="20" customFormat="1" ht="36" customHeight="1" x14ac:dyDescent="0.2">
      <c r="A4" s="20" t="s">
        <v>104</v>
      </c>
      <c r="B4" s="21" t="s">
        <v>4</v>
      </c>
      <c r="C4" s="22" t="s">
        <v>105</v>
      </c>
      <c r="D4" s="23" t="s">
        <v>106</v>
      </c>
      <c r="E4" s="20" t="s">
        <v>107</v>
      </c>
      <c r="F4" s="23" t="s">
        <v>108</v>
      </c>
      <c r="G4" s="23" t="s">
        <v>3</v>
      </c>
      <c r="H4" s="24" t="s">
        <v>49</v>
      </c>
      <c r="I4" s="24" t="s">
        <v>109</v>
      </c>
      <c r="J4" s="20" t="s">
        <v>2</v>
      </c>
      <c r="K4" s="20" t="s">
        <v>110</v>
      </c>
      <c r="L4" s="20" t="s">
        <v>15</v>
      </c>
      <c r="M4" s="20" t="s">
        <v>111</v>
      </c>
      <c r="N4" s="20" t="s">
        <v>34</v>
      </c>
      <c r="O4" s="20" t="s">
        <v>112</v>
      </c>
      <c r="P4" s="20" t="s">
        <v>113</v>
      </c>
      <c r="Q4" s="20" t="s">
        <v>114</v>
      </c>
      <c r="R4" s="20" t="s">
        <v>115</v>
      </c>
      <c r="S4" s="20" t="s">
        <v>116</v>
      </c>
      <c r="T4" s="20" t="s">
        <v>117</v>
      </c>
      <c r="U4" s="22" t="s">
        <v>8</v>
      </c>
    </row>
    <row r="5" spans="1:21" s="1" customFormat="1" ht="13.8" customHeight="1" x14ac:dyDescent="0.2">
      <c r="A5" s="25" t="s">
        <v>22</v>
      </c>
      <c r="B5" s="26" t="s">
        <v>37</v>
      </c>
      <c r="C5" s="27">
        <v>42338</v>
      </c>
      <c r="D5" s="28">
        <v>14400</v>
      </c>
      <c r="E5" s="1" t="s">
        <v>9</v>
      </c>
      <c r="F5" s="28">
        <f>2820-60</f>
        <v>2760</v>
      </c>
      <c r="G5" s="28">
        <f t="shared" ref="G5:G18" si="0">D5-F5</f>
        <v>11640</v>
      </c>
      <c r="H5" s="2">
        <v>60</v>
      </c>
      <c r="I5" s="29">
        <v>720</v>
      </c>
      <c r="J5" s="1" t="s">
        <v>0</v>
      </c>
      <c r="K5" s="1" t="s">
        <v>61</v>
      </c>
      <c r="L5" s="1" t="s">
        <v>6</v>
      </c>
      <c r="M5" s="1" t="s">
        <v>31</v>
      </c>
      <c r="N5" s="1" t="s">
        <v>48</v>
      </c>
      <c r="O5" s="1" t="s">
        <v>16</v>
      </c>
      <c r="P5" s="1" t="s">
        <v>26</v>
      </c>
      <c r="Q5" s="1" t="s">
        <v>41</v>
      </c>
      <c r="R5" s="1" t="s">
        <v>39</v>
      </c>
      <c r="S5" s="1" t="s">
        <v>50</v>
      </c>
      <c r="T5" s="1" t="s">
        <v>60</v>
      </c>
      <c r="U5" s="30">
        <v>49614</v>
      </c>
    </row>
    <row r="6" spans="1:21" s="1" customFormat="1" ht="13.8" customHeight="1" x14ac:dyDescent="0.2">
      <c r="A6" s="25" t="s">
        <v>69</v>
      </c>
      <c r="B6" s="26" t="s">
        <v>70</v>
      </c>
      <c r="C6" s="27">
        <v>41121</v>
      </c>
      <c r="D6" s="28">
        <v>327357</v>
      </c>
      <c r="E6" s="1" t="s">
        <v>57</v>
      </c>
      <c r="F6" s="28">
        <f>118668-1364</f>
        <v>117304</v>
      </c>
      <c r="G6" s="28">
        <f t="shared" si="0"/>
        <v>210053</v>
      </c>
      <c r="H6" s="2">
        <v>1364</v>
      </c>
      <c r="I6" s="29">
        <v>16368</v>
      </c>
      <c r="J6" s="1" t="s">
        <v>0</v>
      </c>
      <c r="K6" s="1" t="s">
        <v>61</v>
      </c>
      <c r="L6" s="1" t="s">
        <v>6</v>
      </c>
      <c r="M6" s="1" t="s">
        <v>12</v>
      </c>
      <c r="N6" s="1" t="s">
        <v>10</v>
      </c>
      <c r="O6" s="1" t="s">
        <v>55</v>
      </c>
      <c r="P6" s="1" t="s">
        <v>118</v>
      </c>
      <c r="Q6" s="1" t="s">
        <v>54</v>
      </c>
      <c r="R6" s="1" t="s">
        <v>59</v>
      </c>
      <c r="S6" s="1" t="s">
        <v>28</v>
      </c>
      <c r="T6" s="1" t="s">
        <v>71</v>
      </c>
      <c r="U6" s="30">
        <v>48396</v>
      </c>
    </row>
    <row r="7" spans="1:21" s="1" customFormat="1" ht="13.8" customHeight="1" x14ac:dyDescent="0.2">
      <c r="A7" s="25" t="s">
        <v>72</v>
      </c>
      <c r="B7" s="26" t="s">
        <v>70</v>
      </c>
      <c r="C7" s="27">
        <v>41121</v>
      </c>
      <c r="D7" s="28">
        <v>327357</v>
      </c>
      <c r="E7" s="1" t="s">
        <v>57</v>
      </c>
      <c r="F7" s="28">
        <f>118668-1364</f>
        <v>117304</v>
      </c>
      <c r="G7" s="28">
        <f t="shared" si="0"/>
        <v>210053</v>
      </c>
      <c r="H7" s="2">
        <v>1364</v>
      </c>
      <c r="I7" s="29">
        <v>16368</v>
      </c>
      <c r="J7" s="1" t="s">
        <v>0</v>
      </c>
      <c r="K7" s="1" t="s">
        <v>14</v>
      </c>
      <c r="L7" s="1" t="s">
        <v>11</v>
      </c>
      <c r="M7" s="1" t="s">
        <v>12</v>
      </c>
      <c r="N7" s="1" t="s">
        <v>10</v>
      </c>
      <c r="O7" s="1" t="s">
        <v>55</v>
      </c>
      <c r="P7" s="1" t="s">
        <v>118</v>
      </c>
      <c r="Q7" s="1" t="s">
        <v>54</v>
      </c>
      <c r="R7" s="1" t="s">
        <v>59</v>
      </c>
      <c r="S7" s="1" t="s">
        <v>28</v>
      </c>
      <c r="T7" s="1" t="s">
        <v>73</v>
      </c>
      <c r="U7" s="30">
        <v>48396</v>
      </c>
    </row>
    <row r="8" spans="1:21" s="1" customFormat="1" ht="13.8" customHeight="1" x14ac:dyDescent="0.2">
      <c r="A8" s="25" t="s">
        <v>17</v>
      </c>
      <c r="B8" s="26" t="s">
        <v>68</v>
      </c>
      <c r="C8" s="27">
        <v>41453</v>
      </c>
      <c r="D8" s="28">
        <v>1090493</v>
      </c>
      <c r="E8" s="1" t="s">
        <v>57</v>
      </c>
      <c r="F8" s="28">
        <f>345344-4544</f>
        <v>340800</v>
      </c>
      <c r="G8" s="28">
        <f t="shared" si="0"/>
        <v>749693</v>
      </c>
      <c r="H8" s="2">
        <v>4544</v>
      </c>
      <c r="I8" s="29">
        <v>54528</v>
      </c>
      <c r="J8" s="1" t="s">
        <v>0</v>
      </c>
      <c r="K8" s="1" t="s">
        <v>61</v>
      </c>
      <c r="L8" s="1" t="s">
        <v>6</v>
      </c>
      <c r="M8" s="1" t="s">
        <v>12</v>
      </c>
      <c r="N8" s="1" t="s">
        <v>10</v>
      </c>
      <c r="O8" s="1" t="s">
        <v>55</v>
      </c>
      <c r="P8" s="1" t="s">
        <v>118</v>
      </c>
      <c r="Q8" s="1" t="s">
        <v>54</v>
      </c>
      <c r="R8" s="1" t="s">
        <v>59</v>
      </c>
      <c r="S8" s="1" t="s">
        <v>28</v>
      </c>
      <c r="T8" s="1" t="s">
        <v>20</v>
      </c>
      <c r="U8" s="30">
        <v>48731</v>
      </c>
    </row>
    <row r="9" spans="1:21" s="1" customFormat="1" ht="13.8" customHeight="1" x14ac:dyDescent="0.2">
      <c r="A9" s="25" t="s">
        <v>33</v>
      </c>
      <c r="B9" s="26" t="s">
        <v>30</v>
      </c>
      <c r="C9" s="27">
        <v>41453</v>
      </c>
      <c r="D9" s="28">
        <v>1090493</v>
      </c>
      <c r="E9" s="1" t="s">
        <v>57</v>
      </c>
      <c r="F9" s="28">
        <f>345344-4544</f>
        <v>340800</v>
      </c>
      <c r="G9" s="28">
        <f t="shared" si="0"/>
        <v>749693</v>
      </c>
      <c r="H9" s="2">
        <v>4544</v>
      </c>
      <c r="I9" s="29">
        <v>54528</v>
      </c>
      <c r="J9" s="1" t="s">
        <v>0</v>
      </c>
      <c r="K9" s="1" t="s">
        <v>14</v>
      </c>
      <c r="L9" s="1" t="s">
        <v>11</v>
      </c>
      <c r="M9" s="1" t="s">
        <v>12</v>
      </c>
      <c r="N9" s="1" t="s">
        <v>10</v>
      </c>
      <c r="O9" s="1" t="s">
        <v>55</v>
      </c>
      <c r="P9" s="1" t="s">
        <v>118</v>
      </c>
      <c r="Q9" s="1" t="s">
        <v>54</v>
      </c>
      <c r="R9" s="1" t="s">
        <v>59</v>
      </c>
      <c r="S9" s="1" t="s">
        <v>28</v>
      </c>
      <c r="T9" s="1" t="s">
        <v>66</v>
      </c>
      <c r="U9" s="30">
        <v>48731</v>
      </c>
    </row>
    <row r="10" spans="1:21" s="1" customFormat="1" ht="13.8" customHeight="1" x14ac:dyDescent="0.2">
      <c r="A10" s="25" t="s">
        <v>36</v>
      </c>
      <c r="B10" s="26" t="s">
        <v>44</v>
      </c>
      <c r="C10" s="27">
        <v>42277</v>
      </c>
      <c r="D10" s="28">
        <v>1053904</v>
      </c>
      <c r="E10" s="1" t="s">
        <v>57</v>
      </c>
      <c r="F10" s="28">
        <f>215208-4392</f>
        <v>210816</v>
      </c>
      <c r="G10" s="28">
        <f t="shared" si="0"/>
        <v>843088</v>
      </c>
      <c r="H10" s="2">
        <v>4392</v>
      </c>
      <c r="I10" s="29">
        <v>52704</v>
      </c>
      <c r="J10" s="1" t="s">
        <v>0</v>
      </c>
      <c r="K10" s="1" t="s">
        <v>14</v>
      </c>
      <c r="L10" s="1" t="s">
        <v>11</v>
      </c>
      <c r="M10" s="1" t="s">
        <v>12</v>
      </c>
      <c r="N10" s="1" t="s">
        <v>10</v>
      </c>
      <c r="O10" s="1" t="s">
        <v>55</v>
      </c>
      <c r="P10" s="1" t="s">
        <v>118</v>
      </c>
      <c r="Q10" s="1" t="s">
        <v>54</v>
      </c>
      <c r="R10" s="1" t="s">
        <v>59</v>
      </c>
      <c r="S10" s="1" t="s">
        <v>28</v>
      </c>
      <c r="T10" s="1" t="s">
        <v>19</v>
      </c>
      <c r="U10" s="30">
        <v>49553</v>
      </c>
    </row>
    <row r="11" spans="1:21" s="1" customFormat="1" ht="13.8" customHeight="1" x14ac:dyDescent="0.2">
      <c r="A11" s="25" t="s">
        <v>25</v>
      </c>
      <c r="B11" s="26" t="s">
        <v>40</v>
      </c>
      <c r="C11" s="27">
        <v>41882</v>
      </c>
      <c r="D11" s="28">
        <v>4135226</v>
      </c>
      <c r="E11" s="1" t="s">
        <v>63</v>
      </c>
      <c r="F11" s="28">
        <f>1068322-17231</f>
        <v>1051091</v>
      </c>
      <c r="G11" s="28">
        <f t="shared" si="0"/>
        <v>3084135</v>
      </c>
      <c r="H11" s="2">
        <v>17231</v>
      </c>
      <c r="I11" s="29">
        <v>206772</v>
      </c>
      <c r="J11" s="1" t="s">
        <v>0</v>
      </c>
      <c r="K11" s="1" t="s">
        <v>24</v>
      </c>
      <c r="L11" s="1" t="s">
        <v>56</v>
      </c>
      <c r="M11" s="1" t="s">
        <v>31</v>
      </c>
      <c r="N11" s="1" t="s">
        <v>48</v>
      </c>
      <c r="O11" s="1" t="s">
        <v>16</v>
      </c>
      <c r="P11" s="1" t="s">
        <v>26</v>
      </c>
      <c r="Q11" s="1" t="s">
        <v>65</v>
      </c>
      <c r="R11" s="1" t="s">
        <v>1</v>
      </c>
      <c r="S11" s="1" t="s">
        <v>38</v>
      </c>
      <c r="T11" s="1" t="s">
        <v>42</v>
      </c>
      <c r="U11" s="30">
        <v>49157</v>
      </c>
    </row>
    <row r="12" spans="1:21" s="1" customFormat="1" ht="13.8" customHeight="1" x14ac:dyDescent="0.2">
      <c r="A12" s="25" t="s">
        <v>18</v>
      </c>
      <c r="B12" s="26" t="s">
        <v>51</v>
      </c>
      <c r="C12" s="27">
        <v>42185</v>
      </c>
      <c r="D12" s="28">
        <v>643662</v>
      </c>
      <c r="E12" s="1" t="s">
        <v>63</v>
      </c>
      <c r="F12" s="28">
        <f>139464-2682</f>
        <v>136782</v>
      </c>
      <c r="G12" s="28">
        <f t="shared" si="0"/>
        <v>506880</v>
      </c>
      <c r="H12" s="2">
        <v>2682</v>
      </c>
      <c r="I12" s="29">
        <v>32184</v>
      </c>
      <c r="J12" s="1" t="s">
        <v>0</v>
      </c>
      <c r="K12" s="1" t="s">
        <v>14</v>
      </c>
      <c r="L12" s="1" t="s">
        <v>11</v>
      </c>
      <c r="M12" s="1" t="s">
        <v>12</v>
      </c>
      <c r="N12" s="1" t="s">
        <v>10</v>
      </c>
      <c r="O12" s="1" t="s">
        <v>55</v>
      </c>
      <c r="P12" s="1" t="s">
        <v>118</v>
      </c>
      <c r="Q12" s="1" t="s">
        <v>65</v>
      </c>
      <c r="R12" s="1" t="s">
        <v>1</v>
      </c>
      <c r="S12" s="1" t="s">
        <v>38</v>
      </c>
      <c r="T12" s="1" t="s">
        <v>23</v>
      </c>
      <c r="U12" s="30">
        <v>49461</v>
      </c>
    </row>
    <row r="13" spans="1:21" s="1" customFormat="1" ht="13.8" customHeight="1" x14ac:dyDescent="0.2">
      <c r="A13" s="25" t="s">
        <v>64</v>
      </c>
      <c r="B13" s="26" t="s">
        <v>52</v>
      </c>
      <c r="C13" s="27">
        <v>42185</v>
      </c>
      <c r="D13" s="28">
        <v>643662</v>
      </c>
      <c r="E13" s="1" t="s">
        <v>63</v>
      </c>
      <c r="F13" s="28">
        <f>139464-2682</f>
        <v>136782</v>
      </c>
      <c r="G13" s="28">
        <f t="shared" si="0"/>
        <v>506880</v>
      </c>
      <c r="H13" s="2">
        <v>2682</v>
      </c>
      <c r="I13" s="29">
        <v>32184</v>
      </c>
      <c r="J13" s="1" t="s">
        <v>0</v>
      </c>
      <c r="K13" s="1" t="s">
        <v>61</v>
      </c>
      <c r="L13" s="1" t="s">
        <v>6</v>
      </c>
      <c r="M13" s="1" t="s">
        <v>12</v>
      </c>
      <c r="N13" s="1" t="s">
        <v>10</v>
      </c>
      <c r="O13" s="1" t="s">
        <v>55</v>
      </c>
      <c r="P13" s="1" t="s">
        <v>118</v>
      </c>
      <c r="Q13" s="1" t="s">
        <v>65</v>
      </c>
      <c r="R13" s="1" t="s">
        <v>1</v>
      </c>
      <c r="S13" s="1" t="s">
        <v>38</v>
      </c>
      <c r="T13" s="1" t="s">
        <v>53</v>
      </c>
      <c r="U13" s="30">
        <v>49461</v>
      </c>
    </row>
    <row r="14" spans="1:21" s="1" customFormat="1" ht="13.8" customHeight="1" x14ac:dyDescent="0.2">
      <c r="A14" s="25" t="s">
        <v>62</v>
      </c>
      <c r="B14" s="26" t="s">
        <v>46</v>
      </c>
      <c r="C14" s="27">
        <v>42277</v>
      </c>
      <c r="D14" s="28">
        <v>299711</v>
      </c>
      <c r="E14" s="1" t="s">
        <v>63</v>
      </c>
      <c r="F14" s="28">
        <f>61201-1249</f>
        <v>59952</v>
      </c>
      <c r="G14" s="28">
        <f t="shared" si="0"/>
        <v>239759</v>
      </c>
      <c r="H14" s="2">
        <v>1249</v>
      </c>
      <c r="I14" s="29">
        <v>14988</v>
      </c>
      <c r="J14" s="1" t="s">
        <v>0</v>
      </c>
      <c r="K14" s="1" t="s">
        <v>61</v>
      </c>
      <c r="L14" s="1" t="s">
        <v>6</v>
      </c>
      <c r="M14" s="1" t="s">
        <v>12</v>
      </c>
      <c r="N14" s="1" t="s">
        <v>10</v>
      </c>
      <c r="O14" s="1" t="s">
        <v>55</v>
      </c>
      <c r="P14" s="1" t="s">
        <v>118</v>
      </c>
      <c r="Q14" s="1" t="s">
        <v>65</v>
      </c>
      <c r="R14" s="1" t="s">
        <v>1</v>
      </c>
      <c r="S14" s="1" t="s">
        <v>38</v>
      </c>
      <c r="T14" s="1" t="s">
        <v>67</v>
      </c>
      <c r="U14" s="30">
        <v>49553</v>
      </c>
    </row>
    <row r="15" spans="1:21" s="1" customFormat="1" ht="13.8" customHeight="1" x14ac:dyDescent="0.2">
      <c r="A15" s="25" t="s">
        <v>45</v>
      </c>
      <c r="B15" s="26" t="s">
        <v>21</v>
      </c>
      <c r="C15" s="27">
        <v>42277</v>
      </c>
      <c r="D15" s="28">
        <v>1481269</v>
      </c>
      <c r="E15" s="1" t="s">
        <v>63</v>
      </c>
      <c r="F15" s="28">
        <f>302428-6172</f>
        <v>296256</v>
      </c>
      <c r="G15" s="28">
        <f t="shared" si="0"/>
        <v>1185013</v>
      </c>
      <c r="H15" s="2">
        <v>6172</v>
      </c>
      <c r="I15" s="29">
        <v>74064</v>
      </c>
      <c r="J15" s="1" t="s">
        <v>0</v>
      </c>
      <c r="K15" s="1" t="s">
        <v>14</v>
      </c>
      <c r="L15" s="1" t="s">
        <v>11</v>
      </c>
      <c r="M15" s="1" t="s">
        <v>12</v>
      </c>
      <c r="N15" s="1" t="s">
        <v>10</v>
      </c>
      <c r="O15" s="1" t="s">
        <v>55</v>
      </c>
      <c r="P15" s="1" t="s">
        <v>118</v>
      </c>
      <c r="Q15" s="1" t="s">
        <v>65</v>
      </c>
      <c r="R15" s="1" t="s">
        <v>1</v>
      </c>
      <c r="S15" s="1" t="s">
        <v>38</v>
      </c>
      <c r="T15" s="1" t="s">
        <v>13</v>
      </c>
      <c r="U15" s="30">
        <v>49553</v>
      </c>
    </row>
    <row r="16" spans="1:21" s="1" customFormat="1" ht="13.8" customHeight="1" x14ac:dyDescent="0.2">
      <c r="A16" s="25" t="s">
        <v>32</v>
      </c>
      <c r="B16" s="26" t="s">
        <v>5</v>
      </c>
      <c r="C16" s="27">
        <v>42277</v>
      </c>
      <c r="D16" s="28">
        <v>1481269</v>
      </c>
      <c r="E16" s="1" t="s">
        <v>63</v>
      </c>
      <c r="F16" s="28">
        <f>302428-6172</f>
        <v>296256</v>
      </c>
      <c r="G16" s="28">
        <f t="shared" si="0"/>
        <v>1185013</v>
      </c>
      <c r="H16" s="2">
        <v>6172</v>
      </c>
      <c r="I16" s="29">
        <v>74064</v>
      </c>
      <c r="J16" s="1" t="s">
        <v>0</v>
      </c>
      <c r="K16" s="1" t="s">
        <v>61</v>
      </c>
      <c r="L16" s="1" t="s">
        <v>6</v>
      </c>
      <c r="M16" s="1" t="s">
        <v>12</v>
      </c>
      <c r="N16" s="1" t="s">
        <v>10</v>
      </c>
      <c r="O16" s="1" t="s">
        <v>55</v>
      </c>
      <c r="P16" s="1" t="s">
        <v>118</v>
      </c>
      <c r="Q16" s="1" t="s">
        <v>65</v>
      </c>
      <c r="R16" s="1" t="s">
        <v>1</v>
      </c>
      <c r="S16" s="1" t="s">
        <v>38</v>
      </c>
      <c r="T16" s="1" t="s">
        <v>35</v>
      </c>
      <c r="U16" s="30">
        <v>49553</v>
      </c>
    </row>
    <row r="17" spans="1:21" s="1" customFormat="1" ht="13.8" customHeight="1" x14ac:dyDescent="0.2">
      <c r="A17" s="25" t="s">
        <v>27</v>
      </c>
      <c r="B17" s="26" t="s">
        <v>7</v>
      </c>
      <c r="C17" s="27">
        <v>42338</v>
      </c>
      <c r="D17" s="28">
        <v>4848058</v>
      </c>
      <c r="E17" s="1" t="s">
        <v>63</v>
      </c>
      <c r="F17" s="28">
        <f>949447-20201</f>
        <v>929246</v>
      </c>
      <c r="G17" s="28">
        <f t="shared" si="0"/>
        <v>3918812</v>
      </c>
      <c r="H17" s="2">
        <v>20201</v>
      </c>
      <c r="I17" s="29">
        <v>242412</v>
      </c>
      <c r="J17" s="1" t="s">
        <v>0</v>
      </c>
      <c r="K17" s="1" t="s">
        <v>14</v>
      </c>
      <c r="L17" s="1" t="s">
        <v>11</v>
      </c>
      <c r="M17" s="1" t="s">
        <v>31</v>
      </c>
      <c r="N17" s="1" t="s">
        <v>48</v>
      </c>
      <c r="O17" s="1" t="s">
        <v>16</v>
      </c>
      <c r="P17" s="1" t="s">
        <v>26</v>
      </c>
      <c r="Q17" s="1" t="s">
        <v>65</v>
      </c>
      <c r="R17" s="1" t="s">
        <v>1</v>
      </c>
      <c r="S17" s="1" t="s">
        <v>38</v>
      </c>
      <c r="T17" s="1" t="s">
        <v>29</v>
      </c>
      <c r="U17" s="30">
        <v>49614</v>
      </c>
    </row>
    <row r="18" spans="1:21" s="1" customFormat="1" ht="13.8" customHeight="1" x14ac:dyDescent="0.2">
      <c r="A18" s="25" t="s">
        <v>58</v>
      </c>
      <c r="B18" s="26" t="s">
        <v>43</v>
      </c>
      <c r="C18" s="27">
        <v>42338</v>
      </c>
      <c r="D18" s="28">
        <v>2551780</v>
      </c>
      <c r="E18" s="1" t="s">
        <v>63</v>
      </c>
      <c r="F18" s="28">
        <f>499751-10633</f>
        <v>489118</v>
      </c>
      <c r="G18" s="28">
        <f t="shared" si="0"/>
        <v>2062662</v>
      </c>
      <c r="H18" s="2">
        <v>10633</v>
      </c>
      <c r="I18" s="29">
        <v>127596</v>
      </c>
      <c r="J18" s="1" t="s">
        <v>0</v>
      </c>
      <c r="K18" s="1" t="s">
        <v>14</v>
      </c>
      <c r="L18" s="1" t="s">
        <v>11</v>
      </c>
      <c r="M18" s="1" t="s">
        <v>31</v>
      </c>
      <c r="N18" s="1" t="s">
        <v>48</v>
      </c>
      <c r="O18" s="1" t="s">
        <v>16</v>
      </c>
      <c r="P18" s="1" t="s">
        <v>26</v>
      </c>
      <c r="Q18" s="1" t="s">
        <v>65</v>
      </c>
      <c r="R18" s="1" t="s">
        <v>1</v>
      </c>
      <c r="S18" s="1" t="s">
        <v>38</v>
      </c>
      <c r="T18" s="1" t="s">
        <v>47</v>
      </c>
      <c r="U18" s="30">
        <v>49614</v>
      </c>
    </row>
    <row r="22" spans="1:21" x14ac:dyDescent="0.2">
      <c r="C22" s="16"/>
    </row>
  </sheetData>
  <pageMargins left="0.78740157499999996" right="0.78740157499999996" top="0.984251969" bottom="0.984251969" header="0.4921259845" footer="0.4921259845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Přehled</vt:lpstr>
      <vt:lpstr>VST k 30092019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Klímová Dana</dc:creator>
  <cp:lastModifiedBy>Fučík Václav</cp:lastModifiedBy>
  <cp:lastPrinted>2018-12-14T07:58:49Z</cp:lastPrinted>
  <dcterms:created xsi:type="dcterms:W3CDTF">2016-12-06T09:17:45Z</dcterms:created>
  <dcterms:modified xsi:type="dcterms:W3CDTF">2019-12-15T11:11:53Z</dcterms:modified>
</cp:coreProperties>
</file>